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ekran\Մրցույթներ\2025 թ գնման ընթ\25-100 xaxahraparak\hraver\сметы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F14" i="4"/>
  <c r="F15" i="4"/>
  <c r="F16" i="4"/>
  <c r="F18" i="4"/>
  <c r="F19" i="4"/>
  <c r="F21" i="4"/>
  <c r="F22" i="4"/>
  <c r="F23" i="4"/>
  <c r="F24" i="4"/>
  <c r="F25" i="4"/>
  <c r="F27" i="4"/>
  <c r="F29" i="4"/>
  <c r="F30" i="4"/>
  <c r="F31" i="4"/>
  <c r="F11" i="4"/>
  <c r="D28" i="4"/>
  <c r="F28" i="4" s="1"/>
  <c r="D26" i="4"/>
  <c r="F26" i="4" s="1"/>
  <c r="D20" i="4"/>
  <c r="F20" i="4" s="1"/>
  <c r="D17" i="4"/>
  <c r="F17" i="4" s="1"/>
  <c r="D13" i="4"/>
  <c r="F13" i="4" s="1"/>
  <c r="F32" i="4" l="1"/>
  <c r="F33" i="4" s="1"/>
  <c r="F34" i="4" s="1"/>
</calcChain>
</file>

<file path=xl/sharedStrings.xml><?xml version="1.0" encoding="utf-8"?>
<sst xmlns="http://schemas.openxmlformats.org/spreadsheetml/2006/main" count="52" uniqueCount="40">
  <si>
    <t>Покрытия для участка</t>
  </si>
  <si>
    <t>Укладка цветной бетонной плитки толщиной 60 мм</t>
  </si>
  <si>
    <t>Песчаный  слой - 120 мм</t>
  </si>
  <si>
    <t>Уплотненный  грунт</t>
  </si>
  <si>
    <t>Устройство искусственного газона толщиной 60 мм.</t>
  </si>
  <si>
    <t>Устройство выравнивающего ц/песчаного слоя толщиной 30 мм.</t>
  </si>
  <si>
    <t>Устройство монолитной железобетонной плиты класса В-15 толщиной 100 мм.</t>
  </si>
  <si>
    <t>Арматурная сетка  ф3bp-1 100х100 мм</t>
  </si>
  <si>
    <t>Сухой слой ц/песчаной смеси - 50 мм</t>
  </si>
  <si>
    <t>Устройство уплотненного гравийного основания 100 мм</t>
  </si>
  <si>
    <t>Мелкозернистый песок 150 мм</t>
  </si>
  <si>
    <t>Уплотнения грунта</t>
  </si>
  <si>
    <t xml:space="preserve">Земляные работы </t>
  </si>
  <si>
    <t>Обработка грунта  10e IV категории механизмом</t>
  </si>
  <si>
    <t>Обработка грунта  10e IV категории вручную</t>
  </si>
  <si>
    <t>Вывоз мусора до 13 км</t>
  </si>
  <si>
    <t>Работы по благоустройству территории</t>
  </si>
  <si>
    <t>Устройство бетонного основания из бетона марки В-15</t>
  </si>
  <si>
    <t>Установка сборных бетонных бордюров (80х200 мм) на бетонное основание (В-15) 180х250</t>
  </si>
  <si>
    <t>Установка качелей</t>
  </si>
  <si>
    <t>Игровой комплекс с 2 горками (минимальные размеры: 750х500 см)</t>
  </si>
  <si>
    <t>Всего</t>
  </si>
  <si>
    <t>НДС 20%</t>
  </si>
  <si>
    <t>100м²</t>
  </si>
  <si>
    <t>м³</t>
  </si>
  <si>
    <t>м²</t>
  </si>
  <si>
    <t>1000м³</t>
  </si>
  <si>
    <t>тн</t>
  </si>
  <si>
    <t>пм</t>
  </si>
  <si>
    <t>шт</t>
  </si>
  <si>
    <t>ТЕХНИЧЕСКОЕ ЗАДАНИЕ</t>
  </si>
  <si>
    <t>Наименование работы</t>
  </si>
  <si>
    <t xml:space="preserve">N/N                      </t>
  </si>
  <si>
    <t>Ед. изм</t>
  </si>
  <si>
    <t>Кол.во</t>
  </si>
  <si>
    <t>Общая стоимость в тыс. драмов</t>
  </si>
  <si>
    <t>Стоимость за ед.тыс. драмов</t>
  </si>
  <si>
    <t>Погрузка грунта  10e IV категории экскаватором на а/самосвал</t>
  </si>
  <si>
    <r>
      <rPr>
        <sz val="11"/>
        <color indexed="8"/>
        <rFont val="Sylfaen"/>
        <family val="1"/>
        <charset val="204"/>
      </rPr>
      <t>100մ²</t>
    </r>
  </si>
  <si>
    <t>Работы по строительству детской площадки на территории, прилегающей к дому №15 по ул. Батуми общины Ванадзор Лорийской области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</si>
</sst>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"/>
    <numFmt numFmtId="166" formatCode="0.0"/>
    <numFmt numFmtId="167" formatCode="0.0000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9" fillId="0" borderId="12" xfId="0" applyFont="1" applyBorder="1">
      <alignment vertical="center"/>
    </xf>
    <xf numFmtId="0" fontId="9" fillId="0" borderId="12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2" fontId="0" fillId="0" borderId="0" xfId="0" applyNumberFormat="1">
      <alignment vertical="center"/>
    </xf>
    <xf numFmtId="0" fontId="7" fillId="0" borderId="11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9" fillId="2" borderId="12" xfId="0" applyFont="1" applyFill="1" applyBorder="1">
      <alignment vertical="center"/>
    </xf>
    <xf numFmtId="0" fontId="9" fillId="2" borderId="12" xfId="0" applyFont="1" applyFill="1" applyBorder="1" applyAlignment="1">
      <alignment vertical="center" wrapText="1"/>
    </xf>
    <xf numFmtId="0" fontId="9" fillId="3" borderId="12" xfId="0" applyFont="1" applyFill="1" applyBorder="1">
      <alignment vertical="center"/>
    </xf>
    <xf numFmtId="2" fontId="9" fillId="0" borderId="12" xfId="0" applyNumberFormat="1" applyFont="1" applyBorder="1" applyAlignment="1">
      <alignment horizontal="center" vertical="center"/>
    </xf>
    <xf numFmtId="0" fontId="0" fillId="0" borderId="12" xfId="0" applyBorder="1">
      <alignment vertical="center"/>
    </xf>
    <xf numFmtId="2" fontId="10" fillId="0" borderId="12" xfId="0" applyNumberFormat="1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2" fontId="8" fillId="0" borderId="12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2" fillId="0" borderId="12" xfId="0" applyNumberFormat="1" applyFont="1" applyBorder="1">
      <alignment vertical="center"/>
    </xf>
    <xf numFmtId="165" fontId="9" fillId="2" borderId="12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167" fontId="9" fillId="2" borderId="12" xfId="0" applyNumberFormat="1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13" fillId="0" borderId="12" xfId="0" applyFont="1" applyBorder="1">
      <alignment vertical="center"/>
    </xf>
    <xf numFmtId="0" fontId="13" fillId="2" borderId="12" xfId="0" applyFont="1" applyFill="1" applyBorder="1" applyAlignment="1">
      <alignment horizontal="left" vertical="center" wrapText="1"/>
    </xf>
    <xf numFmtId="0" fontId="14" fillId="2" borderId="12" xfId="0" applyFont="1" applyFill="1" applyBorder="1">
      <alignment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11" xfId="0" applyFont="1" applyBorder="1">
      <alignment vertical="center"/>
    </xf>
    <xf numFmtId="0" fontId="13" fillId="0" borderId="12" xfId="0" applyFont="1" applyBorder="1" applyAlignment="1">
      <alignment horizontal="left" vertical="center" wrapText="1"/>
    </xf>
    <xf numFmtId="0" fontId="14" fillId="0" borderId="12" xfId="0" applyFont="1" applyBorder="1">
      <alignment vertical="center"/>
    </xf>
    <xf numFmtId="0" fontId="13" fillId="3" borderId="11" xfId="0" applyFont="1" applyFill="1" applyBorder="1" applyAlignment="1">
      <alignment horizontal="left" vertical="center" wrapText="1"/>
    </xf>
    <xf numFmtId="0" fontId="13" fillId="3" borderId="11" xfId="0" applyFont="1" applyFill="1" applyBorder="1">
      <alignment vertical="center"/>
    </xf>
    <xf numFmtId="0" fontId="14" fillId="0" borderId="12" xfId="0" applyFont="1" applyBorder="1" applyAlignment="1">
      <alignment horizontal="left"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12" xfId="0" applyFont="1" applyFill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14" fillId="2" borderId="12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vertical="center" wrapText="1"/>
    </xf>
    <xf numFmtId="0" fontId="14" fillId="3" borderId="12" xfId="0" applyFont="1" applyFill="1" applyBorder="1">
      <alignment vertical="center"/>
    </xf>
    <xf numFmtId="0" fontId="1" fillId="0" borderId="12" xfId="0" applyFont="1" applyBorder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wrapText="1"/>
    </xf>
    <xf numFmtId="2" fontId="6" fillId="0" borderId="8" xfId="0" applyNumberFormat="1" applyFont="1" applyBorder="1" applyAlignment="1">
      <alignment horizontal="center" wrapText="1"/>
    </xf>
    <xf numFmtId="2" fontId="6" fillId="0" borderId="3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zoomScale="115" zoomScaleNormal="115" workbookViewId="0">
      <selection activeCell="J35" sqref="J35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60" t="s">
        <v>30</v>
      </c>
      <c r="B1" s="60"/>
      <c r="C1" s="60"/>
      <c r="D1" s="60"/>
      <c r="E1" s="61"/>
      <c r="F1" s="61"/>
    </row>
    <row r="2" spans="1:6" ht="62.25" customHeight="1">
      <c r="A2" s="62" t="s">
        <v>39</v>
      </c>
      <c r="B2" s="62"/>
      <c r="C2" s="62"/>
      <c r="D2" s="62"/>
      <c r="E2" s="63"/>
      <c r="F2" s="63"/>
    </row>
    <row r="3" spans="1:6" ht="6.75" customHeight="1">
      <c r="A3" s="1"/>
      <c r="B3" s="1"/>
      <c r="C3" s="2"/>
      <c r="D3" s="2"/>
      <c r="E3" s="3"/>
      <c r="F3" s="3"/>
    </row>
    <row r="4" spans="1:6">
      <c r="A4" s="64" t="s">
        <v>32</v>
      </c>
      <c r="B4" s="67" t="s">
        <v>31</v>
      </c>
      <c r="C4" s="67" t="s">
        <v>33</v>
      </c>
      <c r="D4" s="67" t="s">
        <v>34</v>
      </c>
      <c r="E4" s="70" t="s">
        <v>36</v>
      </c>
      <c r="F4" s="73" t="s">
        <v>35</v>
      </c>
    </row>
    <row r="5" spans="1:6">
      <c r="A5" s="65"/>
      <c r="B5" s="68"/>
      <c r="C5" s="68"/>
      <c r="D5" s="68"/>
      <c r="E5" s="71"/>
      <c r="F5" s="74"/>
    </row>
    <row r="6" spans="1:6">
      <c r="A6" s="65"/>
      <c r="B6" s="68"/>
      <c r="C6" s="68"/>
      <c r="D6" s="68"/>
      <c r="E6" s="71"/>
      <c r="F6" s="74"/>
    </row>
    <row r="7" spans="1:6">
      <c r="A7" s="65"/>
      <c r="B7" s="68"/>
      <c r="C7" s="68"/>
      <c r="D7" s="68"/>
      <c r="E7" s="71"/>
      <c r="F7" s="74"/>
    </row>
    <row r="8" spans="1:6">
      <c r="A8" s="66"/>
      <c r="B8" s="69"/>
      <c r="C8" s="69"/>
      <c r="D8" s="69"/>
      <c r="E8" s="72"/>
      <c r="F8" s="7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1"/>
      <c r="B10" s="41" t="s">
        <v>0</v>
      </c>
      <c r="C10" s="42"/>
      <c r="D10" s="11"/>
      <c r="E10" s="5"/>
      <c r="F10" s="5"/>
    </row>
    <row r="11" spans="1:6" ht="30">
      <c r="A11" s="8">
        <v>1</v>
      </c>
      <c r="B11" s="43" t="s">
        <v>1</v>
      </c>
      <c r="C11" s="44" t="s">
        <v>23</v>
      </c>
      <c r="D11" s="28">
        <v>5.5E-2</v>
      </c>
      <c r="E11" s="17">
        <v>822.13814468965609</v>
      </c>
      <c r="F11" s="17">
        <f>D11*E11</f>
        <v>45.217597957931083</v>
      </c>
    </row>
    <row r="12" spans="1:6" ht="18">
      <c r="A12" s="8">
        <v>2</v>
      </c>
      <c r="B12" s="43" t="s">
        <v>8</v>
      </c>
      <c r="C12" s="44" t="s">
        <v>23</v>
      </c>
      <c r="D12" s="8">
        <v>5.5E-2</v>
      </c>
      <c r="E12" s="6">
        <v>152.09309972788449</v>
      </c>
      <c r="F12" s="17">
        <f t="shared" ref="F12:F31" si="0">D12*E12</f>
        <v>8.365120485033648</v>
      </c>
    </row>
    <row r="13" spans="1:6" ht="18">
      <c r="A13" s="8">
        <v>3</v>
      </c>
      <c r="B13" s="43" t="s">
        <v>2</v>
      </c>
      <c r="C13" s="44" t="s">
        <v>24</v>
      </c>
      <c r="D13" s="29">
        <f>5.5*0.12</f>
        <v>0.65999999999999992</v>
      </c>
      <c r="E13" s="6">
        <v>12.04911107658757</v>
      </c>
      <c r="F13" s="17">
        <f t="shared" si="0"/>
        <v>7.9524133105477954</v>
      </c>
    </row>
    <row r="14" spans="1:6" ht="18">
      <c r="A14" s="8">
        <v>4</v>
      </c>
      <c r="B14" s="43" t="s">
        <v>3</v>
      </c>
      <c r="C14" s="44" t="s">
        <v>23</v>
      </c>
      <c r="D14" s="28">
        <v>5.5E-2</v>
      </c>
      <c r="E14" s="6">
        <v>15.306313646220536</v>
      </c>
      <c r="F14" s="17">
        <f t="shared" si="0"/>
        <v>0.8418472505421295</v>
      </c>
    </row>
    <row r="15" spans="1:6" ht="30">
      <c r="A15" s="15">
        <v>5</v>
      </c>
      <c r="B15" s="45" t="s">
        <v>4</v>
      </c>
      <c r="C15" s="46" t="s">
        <v>23</v>
      </c>
      <c r="D15" s="15">
        <v>0.72</v>
      </c>
      <c r="E15" s="17">
        <v>828.87870374642443</v>
      </c>
      <c r="F15" s="17">
        <f t="shared" si="0"/>
        <v>596.7926666974256</v>
      </c>
    </row>
    <row r="16" spans="1:6" ht="30">
      <c r="A16" s="9">
        <v>6</v>
      </c>
      <c r="B16" s="47" t="s">
        <v>5</v>
      </c>
      <c r="C16" s="48" t="s">
        <v>23</v>
      </c>
      <c r="D16" s="30">
        <v>0.72</v>
      </c>
      <c r="E16" s="6">
        <v>157.93156445721158</v>
      </c>
      <c r="F16" s="17">
        <f t="shared" si="0"/>
        <v>113.71072640919233</v>
      </c>
    </row>
    <row r="17" spans="1:16" ht="42" customHeight="1">
      <c r="A17" s="16">
        <v>7</v>
      </c>
      <c r="B17" s="49" t="s">
        <v>6</v>
      </c>
      <c r="C17" s="50" t="s">
        <v>24</v>
      </c>
      <c r="D17" s="16">
        <f>72*0.1</f>
        <v>7.2</v>
      </c>
      <c r="E17" s="17">
        <v>47.951841604788342</v>
      </c>
      <c r="F17" s="17">
        <f t="shared" si="0"/>
        <v>345.25325955447607</v>
      </c>
    </row>
    <row r="18" spans="1:16" ht="18">
      <c r="A18" s="9">
        <v>8</v>
      </c>
      <c r="B18" s="51" t="s">
        <v>7</v>
      </c>
      <c r="C18" s="48" t="s">
        <v>25</v>
      </c>
      <c r="D18" s="31">
        <v>72</v>
      </c>
      <c r="E18" s="6">
        <v>0.64485166383042702</v>
      </c>
      <c r="F18" s="17">
        <f t="shared" si="0"/>
        <v>46.429319795790747</v>
      </c>
    </row>
    <row r="19" spans="1:16" ht="30">
      <c r="A19" s="18">
        <v>9</v>
      </c>
      <c r="B19" s="52" t="s">
        <v>9</v>
      </c>
      <c r="C19" s="44" t="s">
        <v>23</v>
      </c>
      <c r="D19" s="29">
        <v>0.72</v>
      </c>
      <c r="E19" s="17">
        <v>152.24543954533885</v>
      </c>
      <c r="F19" s="17">
        <f t="shared" si="0"/>
        <v>109.61671647264397</v>
      </c>
    </row>
    <row r="20" spans="1:16" ht="18">
      <c r="A20" s="7">
        <v>10</v>
      </c>
      <c r="B20" s="47" t="s">
        <v>10</v>
      </c>
      <c r="C20" s="42" t="s">
        <v>24</v>
      </c>
      <c r="D20" s="7">
        <f>33*0.15</f>
        <v>4.95</v>
      </c>
      <c r="E20" s="6">
        <v>17.211116173236583</v>
      </c>
      <c r="F20" s="17">
        <f t="shared" si="0"/>
        <v>85.195025057521093</v>
      </c>
    </row>
    <row r="21" spans="1:16" ht="18">
      <c r="A21" s="8">
        <v>11</v>
      </c>
      <c r="B21" s="43" t="s">
        <v>11</v>
      </c>
      <c r="C21" s="53" t="s">
        <v>38</v>
      </c>
      <c r="D21" s="29">
        <v>0.33</v>
      </c>
      <c r="E21" s="6">
        <v>15.306313646220536</v>
      </c>
      <c r="F21" s="17">
        <f t="shared" si="0"/>
        <v>5.0510835032527774</v>
      </c>
    </row>
    <row r="22" spans="1:16" ht="18">
      <c r="A22" s="4"/>
      <c r="B22" s="54" t="s">
        <v>12</v>
      </c>
      <c r="C22" s="55"/>
      <c r="D22" s="4"/>
      <c r="E22" s="6"/>
      <c r="F22" s="17">
        <f t="shared" si="0"/>
        <v>0</v>
      </c>
    </row>
    <row r="23" spans="1:16" ht="18">
      <c r="A23" s="8">
        <v>1</v>
      </c>
      <c r="B23" s="56" t="s">
        <v>13</v>
      </c>
      <c r="C23" s="44" t="s">
        <v>26</v>
      </c>
      <c r="D23" s="32">
        <v>1.52E-2</v>
      </c>
      <c r="E23" s="6">
        <v>760.40752422849823</v>
      </c>
      <c r="F23" s="17">
        <f t="shared" si="0"/>
        <v>11.558194368273172</v>
      </c>
    </row>
    <row r="24" spans="1:16" ht="18">
      <c r="A24" s="8">
        <v>2</v>
      </c>
      <c r="B24" s="43" t="s">
        <v>14</v>
      </c>
      <c r="C24" s="44" t="s">
        <v>24</v>
      </c>
      <c r="D24" s="8">
        <v>0.8</v>
      </c>
      <c r="E24" s="6">
        <v>6.1920648508532405</v>
      </c>
      <c r="F24" s="17">
        <f t="shared" si="0"/>
        <v>4.9536518806825924</v>
      </c>
    </row>
    <row r="25" spans="1:16" ht="30">
      <c r="A25" s="12">
        <v>3</v>
      </c>
      <c r="B25" s="47" t="s">
        <v>37</v>
      </c>
      <c r="C25" s="42" t="s">
        <v>26</v>
      </c>
      <c r="D25" s="33">
        <v>1.6E-2</v>
      </c>
      <c r="E25" s="6">
        <v>760.40752422849823</v>
      </c>
      <c r="F25" s="17">
        <f t="shared" si="0"/>
        <v>12.166520387655972</v>
      </c>
    </row>
    <row r="26" spans="1:16" ht="18">
      <c r="A26" s="12">
        <v>4</v>
      </c>
      <c r="B26" s="42" t="s">
        <v>15</v>
      </c>
      <c r="C26" s="42" t="s">
        <v>27</v>
      </c>
      <c r="D26" s="34">
        <f>16*1.95</f>
        <v>31.2</v>
      </c>
      <c r="E26" s="6">
        <v>3.5560341874984873</v>
      </c>
      <c r="F26" s="17">
        <f t="shared" si="0"/>
        <v>110.9482666499528</v>
      </c>
    </row>
    <row r="27" spans="1:16" ht="18">
      <c r="A27" s="4"/>
      <c r="B27" s="54" t="s">
        <v>16</v>
      </c>
      <c r="C27" s="55"/>
      <c r="D27" s="4"/>
      <c r="E27" s="6"/>
      <c r="F27" s="17">
        <f t="shared" si="0"/>
        <v>0</v>
      </c>
    </row>
    <row r="28" spans="1:16" ht="30">
      <c r="A28" s="20">
        <v>1</v>
      </c>
      <c r="B28" s="57" t="s">
        <v>17</v>
      </c>
      <c r="C28" s="58" t="s">
        <v>24</v>
      </c>
      <c r="D28" s="35">
        <f>0.18*0.25*80</f>
        <v>3.5999999999999996</v>
      </c>
      <c r="E28" s="17">
        <v>55.236192914581615</v>
      </c>
      <c r="F28" s="17">
        <f t="shared" si="0"/>
        <v>198.85029449249379</v>
      </c>
    </row>
    <row r="29" spans="1:16" ht="30">
      <c r="A29" s="19">
        <v>2</v>
      </c>
      <c r="B29" s="52" t="s">
        <v>18</v>
      </c>
      <c r="C29" s="52" t="s">
        <v>28</v>
      </c>
      <c r="D29" s="36">
        <v>80</v>
      </c>
      <c r="E29" s="17">
        <v>5.7794842596942617</v>
      </c>
      <c r="F29" s="17">
        <f t="shared" si="0"/>
        <v>462.35874077554092</v>
      </c>
      <c r="P29" s="14"/>
    </row>
    <row r="30" spans="1:16" ht="18">
      <c r="A30" s="10">
        <v>3</v>
      </c>
      <c r="B30" s="43" t="s">
        <v>19</v>
      </c>
      <c r="C30" s="52" t="s">
        <v>29</v>
      </c>
      <c r="D30" s="13">
        <v>1</v>
      </c>
      <c r="E30" s="6">
        <v>105.28431079737774</v>
      </c>
      <c r="F30" s="17">
        <f t="shared" si="0"/>
        <v>105.28431079737774</v>
      </c>
    </row>
    <row r="31" spans="1:16" ht="30">
      <c r="A31" s="10">
        <v>4</v>
      </c>
      <c r="B31" s="43" t="s">
        <v>20</v>
      </c>
      <c r="C31" s="52" t="s">
        <v>29</v>
      </c>
      <c r="D31" s="13">
        <v>1</v>
      </c>
      <c r="E31" s="6">
        <v>1958.3276624477751</v>
      </c>
      <c r="F31" s="21">
        <f t="shared" si="0"/>
        <v>1958.3276624477751</v>
      </c>
    </row>
    <row r="32" spans="1:16" ht="18">
      <c r="A32" s="22"/>
      <c r="B32" s="41" t="s">
        <v>21</v>
      </c>
      <c r="C32" s="59"/>
      <c r="D32" s="22"/>
      <c r="E32" s="27"/>
      <c r="F32" s="23">
        <f>SUM(F11:F31)</f>
        <v>4228.8734182941089</v>
      </c>
    </row>
    <row r="33" spans="1:6" ht="18">
      <c r="A33" s="24"/>
      <c r="B33" s="41" t="s">
        <v>22</v>
      </c>
      <c r="C33" s="41"/>
      <c r="D33" s="24"/>
      <c r="E33" s="25"/>
      <c r="F33" s="26">
        <f>F32*20%</f>
        <v>845.7746836588218</v>
      </c>
    </row>
    <row r="34" spans="1:6" ht="18">
      <c r="A34" s="24"/>
      <c r="B34" s="41" t="s">
        <v>21</v>
      </c>
      <c r="C34" s="41"/>
      <c r="D34" s="24"/>
      <c r="E34" s="25"/>
      <c r="F34" s="26">
        <f>F32+F33</f>
        <v>5074.648101952931</v>
      </c>
    </row>
    <row r="35" spans="1:6" ht="18">
      <c r="A35" s="37"/>
      <c r="B35" s="38"/>
      <c r="C35" s="38"/>
      <c r="D35" s="37"/>
      <c r="E35" s="39"/>
      <c r="F35" s="4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55118110236220474" bottom="0.15748031496062992" header="0.51181102362204722" footer="0.51181102362204722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2025-09-24T07:26:20Z</cp:lastPrinted>
  <dcterms:created xsi:type="dcterms:W3CDTF">2024-10-04T17:50:00Z</dcterms:created>
  <dcterms:modified xsi:type="dcterms:W3CDTF">2025-10-15T07:10:40Z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